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Михайлова Г.Н\Проект бюджета 2021\изменения в бюджет\"/>
    </mc:Choice>
  </mc:AlternateContent>
  <bookViews>
    <workbookView xWindow="360" yWindow="270" windowWidth="14940" windowHeight="9150"/>
  </bookViews>
  <sheets>
    <sheet name="ДЧБ" sheetId="1" r:id="rId1"/>
  </sheets>
  <definedNames>
    <definedName name="APPT" localSheetId="0">ДЧБ!$A$23</definedName>
    <definedName name="FIO" localSheetId="0">ДЧБ!$F$23</definedName>
    <definedName name="LAST_CELL" localSheetId="0">ДЧБ!$I$45</definedName>
    <definedName name="SIGN" localSheetId="0">ДЧБ!$A$23:$G$24</definedName>
  </definedNames>
  <calcPr calcId="162913"/>
</workbook>
</file>

<file path=xl/calcChain.xml><?xml version="1.0" encoding="utf-8"?>
<calcChain xmlns="http://schemas.openxmlformats.org/spreadsheetml/2006/main">
  <c r="F19" i="1" l="1"/>
  <c r="D19" i="1"/>
  <c r="F16" i="1" l="1"/>
  <c r="E16" i="1"/>
  <c r="E19" i="1"/>
  <c r="E24" i="1"/>
  <c r="D24" i="1" l="1"/>
  <c r="D16" i="1" l="1"/>
  <c r="D15" i="1" s="1"/>
  <c r="D33" i="1" l="1"/>
  <c r="F39" i="1" l="1"/>
  <c r="E39" i="1"/>
  <c r="F33" i="1" l="1"/>
  <c r="E33" i="1"/>
  <c r="F17" i="1"/>
  <c r="E17" i="1"/>
  <c r="D37" i="1"/>
  <c r="D17" i="1" l="1"/>
  <c r="F24" i="1" l="1"/>
  <c r="F15" i="1" s="1"/>
  <c r="E15" i="1" l="1"/>
</calcChain>
</file>

<file path=xl/sharedStrings.xml><?xml version="1.0" encoding="utf-8"?>
<sst xmlns="http://schemas.openxmlformats.org/spreadsheetml/2006/main" count="58" uniqueCount="55">
  <si>
    <t>КВД</t>
  </si>
  <si>
    <t>Наименование КВД</t>
  </si>
  <si>
    <t>Наименование Код цели</t>
  </si>
  <si>
    <t>2.00.00000.00.0000.000</t>
  </si>
  <si>
    <t>БЕЗВОЗМЕЗДНЫЕ ПОСТУПЛЕНИЯ</t>
  </si>
  <si>
    <t>2.02.00000.00.0000.000</t>
  </si>
  <si>
    <t>БЕЗВОЗМЕЗДНЫЕ ПОСТУПЛЕНИЯ ОТ ДРУГИХ БЮДЖЕТОВ БЮДЖЕТНОЙ СИСТЕМЫ РОССИЙСКОЙ ФЕДЕРАЦИИ</t>
  </si>
  <si>
    <t>2.02.10000.00.0000.150</t>
  </si>
  <si>
    <t>Дотации бюджетам бюджетной системы Российской Федерации</t>
  </si>
  <si>
    <t>Не указан</t>
  </si>
  <si>
    <t>2.02.16001.13.0000.150</t>
  </si>
  <si>
    <t>Дотации бюджетам городских поселений на выравнивание бюджетной обеспеченности из бюджетов муниципальных районов</t>
  </si>
  <si>
    <t>2.02.20000.00.0000.150</t>
  </si>
  <si>
    <t>Субсидии бюджетам бюджетной системы Российской Федерации (межбюджетные субсидии)</t>
  </si>
  <si>
    <t>2.02.20216.13.0000.150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</si>
  <si>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</si>
  <si>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на ремонт автомобильных дорог общего пользования местного значения</t>
  </si>
  <si>
    <t>Субсидии на капитальный ремонт и ремонт автомобильных дорог общего пользования местного значения, имеющих приоритетный социально-значимый характер</t>
  </si>
  <si>
    <t>2.02.25497.13.0000.150</t>
  </si>
  <si>
    <t>Субсидии бюджетам городских поселений на реализацию мероприятий по обеспечению жильем молодых семей</t>
  </si>
  <si>
    <t>2.02.29999.13.0000.150</t>
  </si>
  <si>
    <t>Прочие субсидии бюджетам городских поселений</t>
  </si>
  <si>
    <t>Субсидии на реализацию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и городских поселков муниципальных образований Ленинградской области"</t>
  </si>
  <si>
    <t>Субсидии на поддержку развития общественной инфраструктуры муниципального значения</t>
  </si>
  <si>
    <t>Субсидии на обеспечение стимулирующих выплат работникам муниципальных учреждений культуры Ленинградской области</t>
  </si>
  <si>
    <t>Субсидии на реализацию областного закона от 28 декабря 2018 года № 147-оз "О старостах сельских населенных пунктов Ленинградской области и содействии участию населения в осуществлении местного самоуправления в иных формах на частях территорий муниципальных образований Ленинградской области"</t>
  </si>
  <si>
    <t>Субсидии на реализацию мероприятий, направленных на повышение качества городской среды"</t>
  </si>
  <si>
    <t>2.02.30000.00.0000.150</t>
  </si>
  <si>
    <t>Субвенции бюджетам бюджетной системы Российской Федерации</t>
  </si>
  <si>
    <t>2.02.30024.13.0000.150</t>
  </si>
  <si>
    <t>Субвенции бюджетам городских поселений на выполнение передаваемых полномочий субъектов Российской Федерации</t>
  </si>
  <si>
    <t>Субвенции на 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административных правоотношений</t>
  </si>
  <si>
    <t>2.02.35118.13.0000.150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</si>
  <si>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</si>
  <si>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2.02.40000.00.0000.150</t>
  </si>
  <si>
    <t>Иные межбюджетные трансферты</t>
  </si>
  <si>
    <t>2.07.00000.00.0000.000</t>
  </si>
  <si>
    <t>ПРОЧИЕ БЕЗВОЗМЕЗДНЫЕ ПОСТУПЛЕНИЯ</t>
  </si>
  <si>
    <t>Прочие безвозмездные поступления в бюджеты городских поселений</t>
  </si>
  <si>
    <t>2.07.05030.13.0000.150</t>
  </si>
  <si>
    <t>Прочие межбюджетные трансферты, передаваемые бюджетам городских поселений на оплату труда по культуре</t>
  </si>
  <si>
    <t>Сумма (тысяч рублей)</t>
  </si>
  <si>
    <t>2021 год</t>
  </si>
  <si>
    <t>2022 год</t>
  </si>
  <si>
    <t>Объем межбюджетных трансфертов, получаемых из других бюджетов бюджетной системы Российской Федерации, на 2021 год и  на плановый период 2022 и 2023 годов</t>
  </si>
  <si>
    <t>2023 год</t>
  </si>
  <si>
    <t xml:space="preserve">                                                                                                                                                                                                   Приложение 2</t>
  </si>
  <si>
    <t>Субсидии на реализацию Мероприятий по кадастровой оценке земельных участков</t>
  </si>
  <si>
    <t xml:space="preserve">                                                                                                                                                       утверждено Решением Совета депутатов</t>
  </si>
  <si>
    <t xml:space="preserve">                                                                                                                                                       Вознесенского городского поселения</t>
  </si>
  <si>
    <t>2.02.25555.13.0000.150</t>
  </si>
  <si>
    <t>2.02.20077.13.0000.150</t>
  </si>
  <si>
    <t>Субсидии на реализацию мероприяий по капитальному строительству объектов теплоэнеогетики</t>
  </si>
  <si>
    <t xml:space="preserve">Субсидии на реализацию Мероприятий по благоустройству дворовых территорий </t>
  </si>
  <si>
    <t xml:space="preserve">                                                                                                                                                       от 11 марта 2021г. №69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</si>
</sst>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yy\ hh:mm"/>
    <numFmt numFmtId="165" formatCode="?"/>
    <numFmt numFmtId="166" formatCode="#,##0.0"/>
  </numFmts>
  <fonts count="8" x14ac:knownFonts="1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164" fontId="2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/>
    <xf numFmtId="49" fontId="2" fillId="0" borderId="1" xfId="0" applyNumberFormat="1" applyFont="1" applyBorder="1" applyAlignment="1" applyProtection="1">
      <alignment horizontal="left" vertical="center" wrapText="1"/>
    </xf>
    <xf numFmtId="166" fontId="2" fillId="0" borderId="1" xfId="0" applyNumberFormat="1" applyFont="1" applyBorder="1" applyAlignment="1" applyProtection="1">
      <alignment horizontal="right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49" fontId="1" fillId="0" borderId="1" xfId="0" applyNumberFormat="1" applyFont="1" applyBorder="1" applyAlignment="1" applyProtection="1">
      <alignment horizontal="left" vertical="center" wrapText="1"/>
    </xf>
    <xf numFmtId="166" fontId="1" fillId="0" borderId="1" xfId="0" applyNumberFormat="1" applyFont="1" applyBorder="1" applyAlignment="1" applyProtection="1">
      <alignment horizontal="right" vertical="center" wrapText="1"/>
    </xf>
    <xf numFmtId="165" fontId="2" fillId="0" borderId="1" xfId="0" applyNumberFormat="1" applyFont="1" applyBorder="1" applyAlignment="1" applyProtection="1">
      <alignment horizontal="left" vertical="center" wrapText="1"/>
    </xf>
    <xf numFmtId="165" fontId="1" fillId="0" borderId="1" xfId="0" applyNumberFormat="1" applyFont="1" applyBorder="1" applyAlignment="1" applyProtection="1">
      <alignment horizontal="left" vertical="center" wrapText="1"/>
    </xf>
    <xf numFmtId="0" fontId="1" fillId="0" borderId="1" xfId="0" applyFont="1" applyBorder="1"/>
    <xf numFmtId="0" fontId="1" fillId="0" borderId="0" xfId="0" applyFont="1" applyAlignment="1"/>
    <xf numFmtId="0" fontId="0" fillId="0" borderId="0" xfId="0" applyAlignment="1"/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left" vertical="center" wrapText="1"/>
    </xf>
    <xf numFmtId="0" fontId="1" fillId="0" borderId="0" xfId="0" applyFont="1" applyAlignment="1"/>
    <xf numFmtId="0" fontId="0" fillId="0" borderId="0" xfId="0" applyAlignment="1"/>
    <xf numFmtId="49" fontId="2" fillId="0" borderId="1" xfId="0" applyNumberFormat="1" applyFont="1" applyBorder="1" applyAlignment="1" applyProtection="1">
      <alignment horizontal="center" vertical="center" wrapText="1"/>
    </xf>
    <xf numFmtId="49" fontId="4" fillId="0" borderId="0" xfId="0" applyNumberFormat="1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Border="1" applyAlignment="1" applyProtection="1">
      <alignment horizontal="left" wrapText="1"/>
    </xf>
    <xf numFmtId="165" fontId="1" fillId="0" borderId="0" xfId="0" applyNumberFormat="1" applyFont="1" applyBorder="1" applyAlignment="1" applyProtection="1">
      <alignment wrapText="1"/>
    </xf>
    <xf numFmtId="0" fontId="1" fillId="0" borderId="0" xfId="0" applyFont="1" applyBorder="1" applyAlignment="1" applyProtection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40"/>
  <sheetViews>
    <sheetView showGridLines="0" tabSelected="1" workbookViewId="0">
      <selection activeCell="I17" sqref="I17"/>
    </sheetView>
  </sheetViews>
  <sheetFormatPr defaultRowHeight="12.75" customHeight="1" outlineLevelRow="3" x14ac:dyDescent="0.2"/>
  <cols>
    <col min="1" max="1" width="25.7109375" style="1" customWidth="1"/>
    <col min="2" max="2" width="30.5703125" style="1" customWidth="1"/>
    <col min="3" max="3" width="30.7109375" style="1" hidden="1" customWidth="1"/>
    <col min="4" max="4" width="13.85546875" style="1" customWidth="1"/>
    <col min="5" max="5" width="14" style="1" customWidth="1"/>
    <col min="6" max="6" width="13.7109375" style="1" customWidth="1"/>
    <col min="7" max="9" width="9.140625" style="1" customWidth="1"/>
    <col min="10" max="16384" width="9.140625" style="1"/>
  </cols>
  <sheetData>
    <row r="1" spans="1:9" ht="12.75" customHeight="1" x14ac:dyDescent="0.2">
      <c r="A1" s="22" t="s">
        <v>46</v>
      </c>
      <c r="B1" s="23"/>
      <c r="C1" s="23"/>
      <c r="D1" s="23"/>
      <c r="E1" s="23"/>
      <c r="F1" s="23"/>
    </row>
    <row r="2" spans="1:9" ht="12.75" customHeight="1" x14ac:dyDescent="0.2">
      <c r="A2" s="17"/>
      <c r="B2" s="18"/>
      <c r="C2" s="18"/>
      <c r="D2" s="18"/>
      <c r="E2" s="18"/>
      <c r="F2" s="18"/>
    </row>
    <row r="3" spans="1:9" ht="12.75" customHeight="1" x14ac:dyDescent="0.2">
      <c r="A3" s="29" t="s">
        <v>48</v>
      </c>
      <c r="B3" s="29"/>
      <c r="C3" s="29"/>
      <c r="D3" s="29"/>
      <c r="E3" s="29"/>
      <c r="F3" s="29"/>
      <c r="G3" s="2"/>
      <c r="H3" s="2"/>
      <c r="I3" s="2"/>
    </row>
    <row r="4" spans="1:9" ht="12.75" customHeight="1" x14ac:dyDescent="0.2">
      <c r="A4" s="31" t="s">
        <v>49</v>
      </c>
      <c r="B4" s="31"/>
      <c r="C4" s="31"/>
      <c r="D4" s="31"/>
      <c r="E4" s="31"/>
      <c r="F4" s="31"/>
      <c r="G4" s="2"/>
      <c r="H4" s="2"/>
      <c r="I4" s="2"/>
    </row>
    <row r="5" spans="1:9" ht="12.75" customHeight="1" x14ac:dyDescent="0.2">
      <c r="A5" s="29" t="s">
        <v>54</v>
      </c>
      <c r="B5" s="29"/>
      <c r="C5" s="29"/>
      <c r="D5" s="29"/>
      <c r="E5" s="29"/>
      <c r="F5" s="29"/>
      <c r="G5" s="3"/>
      <c r="H5" s="3"/>
      <c r="I5" s="3"/>
    </row>
    <row r="6" spans="1:9" x14ac:dyDescent="0.2">
      <c r="A6" s="25" t="s">
        <v>44</v>
      </c>
      <c r="B6" s="26"/>
      <c r="C6" s="26"/>
      <c r="D6" s="26"/>
      <c r="E6" s="26"/>
      <c r="F6" s="26"/>
      <c r="G6" s="4"/>
      <c r="H6" s="3"/>
      <c r="I6" s="3"/>
    </row>
    <row r="7" spans="1:9" x14ac:dyDescent="0.2">
      <c r="A7" s="26"/>
      <c r="B7" s="26"/>
      <c r="C7" s="26"/>
      <c r="D7" s="26"/>
      <c r="E7" s="26"/>
      <c r="F7" s="26"/>
      <c r="G7" s="5"/>
      <c r="H7" s="5"/>
      <c r="I7" s="5"/>
    </row>
    <row r="8" spans="1:9" ht="45.75" customHeight="1" x14ac:dyDescent="0.2">
      <c r="A8" s="26"/>
      <c r="B8" s="26"/>
      <c r="C8" s="26"/>
      <c r="D8" s="26"/>
      <c r="E8" s="26"/>
      <c r="F8" s="26"/>
    </row>
    <row r="9" spans="1:9" ht="0.75" hidden="1" customHeight="1" x14ac:dyDescent="0.2">
      <c r="A9" s="31"/>
      <c r="B9" s="31"/>
      <c r="C9" s="31"/>
      <c r="D9" s="31"/>
      <c r="E9" s="31"/>
      <c r="F9" s="31"/>
    </row>
    <row r="10" spans="1:9" hidden="1" x14ac:dyDescent="0.2">
      <c r="A10" s="30"/>
      <c r="B10" s="31"/>
      <c r="C10" s="31"/>
      <c r="D10" s="31"/>
      <c r="E10" s="31"/>
      <c r="F10" s="31"/>
    </row>
    <row r="11" spans="1:9" hidden="1" x14ac:dyDescent="0.2">
      <c r="A11" s="31"/>
      <c r="B11" s="31"/>
      <c r="C11" s="31"/>
      <c r="D11" s="31"/>
      <c r="E11" s="31"/>
      <c r="F11" s="31"/>
    </row>
    <row r="12" spans="1:9" x14ac:dyDescent="0.2">
      <c r="A12" s="2"/>
      <c r="B12" s="2"/>
      <c r="C12" s="2"/>
      <c r="D12" s="2"/>
      <c r="E12" s="2"/>
      <c r="F12" s="2"/>
      <c r="G12" s="2"/>
      <c r="H12" s="2"/>
      <c r="I12" s="2"/>
    </row>
    <row r="13" spans="1:9" ht="19.5" customHeight="1" x14ac:dyDescent="0.2">
      <c r="A13" s="24" t="s">
        <v>0</v>
      </c>
      <c r="B13" s="24" t="s">
        <v>1</v>
      </c>
      <c r="C13" s="7"/>
      <c r="D13" s="27" t="s">
        <v>41</v>
      </c>
      <c r="E13" s="28"/>
      <c r="F13" s="28"/>
      <c r="G13" s="2"/>
      <c r="H13" s="2"/>
      <c r="I13" s="2"/>
    </row>
    <row r="14" spans="1:9" ht="20.25" customHeight="1" x14ac:dyDescent="0.2">
      <c r="A14" s="24"/>
      <c r="B14" s="24"/>
      <c r="C14" s="6" t="s">
        <v>2</v>
      </c>
      <c r="D14" s="6" t="s">
        <v>42</v>
      </c>
      <c r="E14" s="6" t="s">
        <v>43</v>
      </c>
      <c r="F14" s="6" t="s">
        <v>45</v>
      </c>
    </row>
    <row r="15" spans="1:9" ht="25.5" x14ac:dyDescent="0.2">
      <c r="A15" s="6" t="s">
        <v>3</v>
      </c>
      <c r="B15" s="8" t="s">
        <v>4</v>
      </c>
      <c r="C15" s="8"/>
      <c r="D15" s="9">
        <f>D16+D39</f>
        <v>49713.599999999999</v>
      </c>
      <c r="E15" s="9">
        <f>E16+E39</f>
        <v>22075.300000000003</v>
      </c>
      <c r="F15" s="9">
        <f>F16+F39</f>
        <v>18814.300000000003</v>
      </c>
    </row>
    <row r="16" spans="1:9" ht="63.75" outlineLevel="1" x14ac:dyDescent="0.2">
      <c r="A16" s="6" t="s">
        <v>5</v>
      </c>
      <c r="B16" s="8" t="s">
        <v>6</v>
      </c>
      <c r="C16" s="8"/>
      <c r="D16" s="9">
        <f>D17+D19+D33+D37</f>
        <v>49695.6</v>
      </c>
      <c r="E16" s="9">
        <f>E17+E19+E33+E37</f>
        <v>22057.300000000003</v>
      </c>
      <c r="F16" s="9">
        <f>F17+F19+F33+F37</f>
        <v>18796.300000000003</v>
      </c>
    </row>
    <row r="17" spans="1:6" ht="25.5" outlineLevel="2" x14ac:dyDescent="0.2">
      <c r="A17" s="6" t="s">
        <v>7</v>
      </c>
      <c r="B17" s="8" t="s">
        <v>8</v>
      </c>
      <c r="C17" s="8" t="s">
        <v>9</v>
      </c>
      <c r="D17" s="9">
        <f>D18</f>
        <v>15488.4</v>
      </c>
      <c r="E17" s="9">
        <f>E18</f>
        <v>15776.4</v>
      </c>
      <c r="F17" s="9">
        <f>F18</f>
        <v>16297.6</v>
      </c>
    </row>
    <row r="18" spans="1:6" ht="63.75" outlineLevel="3" x14ac:dyDescent="0.2">
      <c r="A18" s="10" t="s">
        <v>10</v>
      </c>
      <c r="B18" s="11" t="s">
        <v>11</v>
      </c>
      <c r="C18" s="12" t="s">
        <v>9</v>
      </c>
      <c r="D18" s="13">
        <v>15488.4</v>
      </c>
      <c r="E18" s="13">
        <v>15776.4</v>
      </c>
      <c r="F18" s="13">
        <v>16297.6</v>
      </c>
    </row>
    <row r="19" spans="1:6" ht="38.25" outlineLevel="2" x14ac:dyDescent="0.2">
      <c r="A19" s="6" t="s">
        <v>12</v>
      </c>
      <c r="B19" s="8" t="s">
        <v>13</v>
      </c>
      <c r="C19" s="8"/>
      <c r="D19" s="9">
        <f>D20+D24+D31+D32+D23</f>
        <v>32566.699999999997</v>
      </c>
      <c r="E19" s="9">
        <f>E20+E24+E31+E32+E23</f>
        <v>5980</v>
      </c>
      <c r="F19" s="9">
        <f>F20+F24+F31+F32+F23+F22</f>
        <v>2197.8000000000002</v>
      </c>
    </row>
    <row r="20" spans="1:6" ht="140.25" outlineLevel="3" x14ac:dyDescent="0.2">
      <c r="A20" s="6" t="s">
        <v>14</v>
      </c>
      <c r="B20" s="14" t="s">
        <v>15</v>
      </c>
      <c r="C20" s="8"/>
      <c r="D20" s="9">
        <v>1617.5</v>
      </c>
      <c r="E20" s="9">
        <v>0</v>
      </c>
      <c r="F20" s="9">
        <v>0</v>
      </c>
    </row>
    <row r="21" spans="1:6" ht="38.25" outlineLevel="3" x14ac:dyDescent="0.2">
      <c r="A21" s="10"/>
      <c r="B21" s="11" t="s">
        <v>16</v>
      </c>
      <c r="C21" s="15"/>
      <c r="D21" s="13">
        <v>1617.5</v>
      </c>
      <c r="E21" s="13">
        <v>0</v>
      </c>
      <c r="F21" s="13">
        <v>0</v>
      </c>
    </row>
    <row r="22" spans="1:6" ht="63.75" outlineLevel="3" x14ac:dyDescent="0.2">
      <c r="A22" s="10"/>
      <c r="B22" s="11" t="s">
        <v>17</v>
      </c>
      <c r="C22" s="15"/>
      <c r="D22" s="13">
        <v>0</v>
      </c>
      <c r="E22" s="13">
        <v>0</v>
      </c>
      <c r="F22" s="13">
        <v>1461.3</v>
      </c>
    </row>
    <row r="23" spans="1:6" ht="51" outlineLevel="3" x14ac:dyDescent="0.2">
      <c r="A23" s="19" t="s">
        <v>18</v>
      </c>
      <c r="B23" s="8" t="s">
        <v>19</v>
      </c>
      <c r="C23" s="8"/>
      <c r="D23" s="9">
        <v>579.6</v>
      </c>
      <c r="E23" s="9">
        <v>0</v>
      </c>
      <c r="F23" s="9">
        <v>736.5</v>
      </c>
    </row>
    <row r="24" spans="1:6" ht="25.5" outlineLevel="3" x14ac:dyDescent="0.2">
      <c r="A24" s="19" t="s">
        <v>20</v>
      </c>
      <c r="B24" s="8" t="s">
        <v>21</v>
      </c>
      <c r="C24" s="8"/>
      <c r="D24" s="9">
        <f>D26+D27+D28+D29+D30</f>
        <v>7039.6</v>
      </c>
      <c r="E24" s="9">
        <f>E26+E27+E28+E29+E30+E25</f>
        <v>5980</v>
      </c>
      <c r="F24" s="9">
        <f>F26+F27+F28+F29+F30+F31</f>
        <v>0</v>
      </c>
    </row>
    <row r="25" spans="1:6" ht="51" outlineLevel="3" x14ac:dyDescent="0.2">
      <c r="A25" s="20"/>
      <c r="B25" s="11" t="s">
        <v>53</v>
      </c>
      <c r="C25" s="8"/>
      <c r="D25" s="9"/>
      <c r="E25" s="13">
        <v>5980</v>
      </c>
      <c r="F25" s="9"/>
    </row>
    <row r="26" spans="1:6" ht="38.25" outlineLevel="3" x14ac:dyDescent="0.2">
      <c r="A26" s="10"/>
      <c r="B26" s="11" t="s">
        <v>47</v>
      </c>
      <c r="C26" s="12"/>
      <c r="D26" s="13">
        <v>57.3</v>
      </c>
      <c r="E26" s="13">
        <v>0</v>
      </c>
      <c r="F26" s="13">
        <v>0</v>
      </c>
    </row>
    <row r="27" spans="1:6" ht="127.5" outlineLevel="3" x14ac:dyDescent="0.2">
      <c r="A27" s="10"/>
      <c r="B27" s="11" t="s">
        <v>22</v>
      </c>
      <c r="C27" s="15"/>
      <c r="D27" s="13">
        <v>1059.3</v>
      </c>
      <c r="E27" s="13">
        <v>0</v>
      </c>
      <c r="F27" s="13">
        <v>0</v>
      </c>
    </row>
    <row r="28" spans="1:6" ht="38.25" outlineLevel="3" x14ac:dyDescent="0.2">
      <c r="A28" s="10"/>
      <c r="B28" s="11" t="s">
        <v>23</v>
      </c>
      <c r="C28" s="12"/>
      <c r="D28" s="13">
        <v>1300</v>
      </c>
      <c r="E28" s="13">
        <v>0</v>
      </c>
      <c r="F28" s="13">
        <v>0</v>
      </c>
    </row>
    <row r="29" spans="1:6" ht="63.75" outlineLevel="3" x14ac:dyDescent="0.2">
      <c r="A29" s="10"/>
      <c r="B29" s="11" t="s">
        <v>24</v>
      </c>
      <c r="C29" s="12"/>
      <c r="D29" s="13">
        <v>2123</v>
      </c>
      <c r="E29" s="13">
        <v>0</v>
      </c>
      <c r="F29" s="13">
        <v>0</v>
      </c>
    </row>
    <row r="30" spans="1:6" ht="140.25" outlineLevel="3" x14ac:dyDescent="0.2">
      <c r="A30" s="10"/>
      <c r="B30" s="11" t="s">
        <v>25</v>
      </c>
      <c r="C30" s="15"/>
      <c r="D30" s="13">
        <v>2500</v>
      </c>
      <c r="E30" s="13">
        <v>0</v>
      </c>
      <c r="F30" s="13">
        <v>0</v>
      </c>
    </row>
    <row r="31" spans="1:6" ht="54" outlineLevel="3" x14ac:dyDescent="0.2">
      <c r="A31" s="19" t="s">
        <v>50</v>
      </c>
      <c r="B31" s="21" t="s">
        <v>26</v>
      </c>
      <c r="C31" s="8"/>
      <c r="D31" s="9">
        <v>15000</v>
      </c>
      <c r="E31" s="9">
        <v>0</v>
      </c>
      <c r="F31" s="9">
        <v>0</v>
      </c>
    </row>
    <row r="32" spans="1:6" ht="54" outlineLevel="3" x14ac:dyDescent="0.2">
      <c r="A32" s="19" t="s">
        <v>51</v>
      </c>
      <c r="B32" s="21" t="s">
        <v>52</v>
      </c>
      <c r="C32" s="8"/>
      <c r="D32" s="9">
        <v>8330</v>
      </c>
      <c r="E32" s="9"/>
      <c r="F32" s="9"/>
    </row>
    <row r="33" spans="1:6" ht="25.5" outlineLevel="2" x14ac:dyDescent="0.2">
      <c r="A33" s="6" t="s">
        <v>27</v>
      </c>
      <c r="B33" s="8" t="s">
        <v>28</v>
      </c>
      <c r="C33" s="8"/>
      <c r="D33" s="9">
        <f>D34+D36</f>
        <v>300.89999999999998</v>
      </c>
      <c r="E33" s="9">
        <f>E34+E36</f>
        <v>300.89999999999998</v>
      </c>
      <c r="F33" s="9">
        <f>F34+F36</f>
        <v>300.89999999999998</v>
      </c>
    </row>
    <row r="34" spans="1:6" ht="51" outlineLevel="3" x14ac:dyDescent="0.2">
      <c r="A34" s="10" t="s">
        <v>29</v>
      </c>
      <c r="B34" s="12" t="s">
        <v>30</v>
      </c>
      <c r="C34" s="16"/>
      <c r="D34" s="13">
        <v>3.5</v>
      </c>
      <c r="E34" s="13">
        <v>3.5</v>
      </c>
      <c r="F34" s="13">
        <v>3.5</v>
      </c>
    </row>
    <row r="35" spans="1:6" ht="102" outlineLevel="3" x14ac:dyDescent="0.2">
      <c r="A35" s="10"/>
      <c r="B35" s="11" t="s">
        <v>31</v>
      </c>
      <c r="C35" s="12"/>
      <c r="D35" s="13">
        <v>3.5</v>
      </c>
      <c r="E35" s="13">
        <v>3.5</v>
      </c>
      <c r="F35" s="13">
        <v>3.5</v>
      </c>
    </row>
    <row r="36" spans="1:6" ht="63.75" outlineLevel="3" x14ac:dyDescent="0.2">
      <c r="A36" s="10" t="s">
        <v>32</v>
      </c>
      <c r="B36" s="12" t="s">
        <v>33</v>
      </c>
      <c r="C36" s="12"/>
      <c r="D36" s="13">
        <v>297.39999999999998</v>
      </c>
      <c r="E36" s="13">
        <v>297.39999999999998</v>
      </c>
      <c r="F36" s="13">
        <v>297.39999999999998</v>
      </c>
    </row>
    <row r="37" spans="1:6" outlineLevel="2" x14ac:dyDescent="0.2">
      <c r="A37" s="6" t="s">
        <v>34</v>
      </c>
      <c r="B37" s="8" t="s">
        <v>35</v>
      </c>
      <c r="C37" s="8"/>
      <c r="D37" s="9">
        <f>D38</f>
        <v>1339.6</v>
      </c>
      <c r="E37" s="9">
        <v>0</v>
      </c>
      <c r="F37" s="9">
        <v>0</v>
      </c>
    </row>
    <row r="38" spans="1:6" ht="51" outlineLevel="3" x14ac:dyDescent="0.2">
      <c r="A38" s="10"/>
      <c r="B38" s="12" t="s">
        <v>40</v>
      </c>
      <c r="C38" s="12"/>
      <c r="D38" s="13">
        <v>1339.6</v>
      </c>
      <c r="E38" s="13">
        <v>0</v>
      </c>
      <c r="F38" s="13">
        <v>0</v>
      </c>
    </row>
    <row r="39" spans="1:6" ht="25.5" outlineLevel="1" x14ac:dyDescent="0.2">
      <c r="A39" s="6" t="s">
        <v>36</v>
      </c>
      <c r="B39" s="8" t="s">
        <v>37</v>
      </c>
      <c r="C39" s="8" t="s">
        <v>9</v>
      </c>
      <c r="D39" s="9">
        <v>18</v>
      </c>
      <c r="E39" s="9">
        <f>E40</f>
        <v>18</v>
      </c>
      <c r="F39" s="9">
        <f>F40</f>
        <v>18</v>
      </c>
    </row>
    <row r="40" spans="1:6" ht="38.25" outlineLevel="3" x14ac:dyDescent="0.2">
      <c r="A40" s="10" t="s">
        <v>39</v>
      </c>
      <c r="B40" s="12" t="s">
        <v>38</v>
      </c>
      <c r="C40" s="12" t="s">
        <v>9</v>
      </c>
      <c r="D40" s="13">
        <v>18</v>
      </c>
      <c r="E40" s="13">
        <v>18</v>
      </c>
      <c r="F40" s="13">
        <v>18</v>
      </c>
    </row>
  </sheetData>
  <mergeCells count="11">
    <mergeCell ref="A1:F1"/>
    <mergeCell ref="B13:B14"/>
    <mergeCell ref="A13:A14"/>
    <mergeCell ref="A6:F8"/>
    <mergeCell ref="D13:F13"/>
    <mergeCell ref="A3:F3"/>
    <mergeCell ref="A10:F10"/>
    <mergeCell ref="A9:F9"/>
    <mergeCell ref="A11:F11"/>
    <mergeCell ref="A4:F4"/>
    <mergeCell ref="A5:F5"/>
  </mergeCells>
  <pageMargins left="0.75" right="0.75" top="1" bottom="1" header="0.5" footer="0.5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ДЧБ</vt:lpstr>
      <vt:lpstr>ДЧБ!APPT</vt:lpstr>
      <vt:lpstr>ДЧБ!FIO</vt:lpstr>
      <vt:lpstr>ДЧБ!LAST_CELL</vt:lpstr>
      <vt:lpstr>ДЧБ!SIGN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Давыдова</dc:creator>
  <dc:description>POI HSSF rep:2.51.0.87</dc:description>
  <cp:lastModifiedBy>User</cp:lastModifiedBy>
  <cp:lastPrinted>2020-11-12T11:43:24Z</cp:lastPrinted>
  <dcterms:created xsi:type="dcterms:W3CDTF">2020-09-24T12:39:47Z</dcterms:created>
  <dcterms:modified xsi:type="dcterms:W3CDTF">2021-05-27T07:11:40Z</dcterms:modified>
</cp:coreProperties>
</file>